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 calcOnSave="0"/>
</workbook>
</file>

<file path=xl/calcChain.xml><?xml version="1.0" encoding="utf-8"?>
<calcChain xmlns="http://schemas.openxmlformats.org/spreadsheetml/2006/main">
  <c r="F32" i="4" l="1"/>
  <c r="G18" i="4"/>
  <c r="F18" i="4"/>
  <c r="F35" i="4" l="1"/>
  <c r="F29" i="4"/>
  <c r="F41" i="4"/>
  <c r="F40" i="4"/>
  <c r="F36" i="4"/>
  <c r="G25" i="4"/>
  <c r="F25" i="4"/>
  <c r="E25" i="4"/>
  <c r="G17" i="4"/>
  <c r="F17" i="4"/>
  <c r="E17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4" i="2" l="1"/>
  <c r="F41" i="2"/>
  <c r="F40" i="2"/>
  <c r="F36" i="2"/>
  <c r="G25" i="2"/>
  <c r="F25" i="2"/>
  <c r="E25" i="2"/>
  <c r="G17" i="2"/>
  <c r="F17" i="2"/>
  <c r="E17" i="2"/>
  <c r="E3" i="2"/>
  <c r="F35" i="2" l="1"/>
  <c r="F39" i="2" s="1"/>
  <c r="F42" i="2" s="1"/>
  <c r="F33" i="1"/>
  <c r="F31" i="1"/>
  <c r="F24" i="1" l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<sst xmlns="http://schemas.openxmlformats.org/spreadsheetml/2006/main" count="179" uniqueCount="54">
  <si>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</si>
  <si>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</si>
  <si>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</si>
  <si>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</si>
  <si>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</si>
  <si>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</si>
  <si>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</si>
  <si>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</si>
  <si>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</si>
  <si>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</si>
  <si>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</si>
  <si>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</si>
  <si>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</si>
  <si>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</si>
  <si>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</si>
  <si>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</si>
  <si>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</si>
  <si>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</si>
  <si>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</si>
  <si>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</si>
  <si>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</si>
  <si>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</si>
  <si>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</si>
  <si>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</si>
  <si>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</si>
  <si>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</si>
  <si>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</si>
  <si>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</si>
  <si>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</si>
  <si>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</si>
  <si>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</si>
  <si>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</si>
  <si>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</si>
  <si>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</si>
  <si>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</si>
  <si>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</si>
  <si>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</si>
  <si>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</si>
  <si>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</si>
  <si>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</si>
  <si>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Твардовского, 5</t>
  </si>
  <si>
    <t>в управлении с 21.06.2017г</t>
  </si>
  <si>
    <t>Годовой отчет  управляющей организации ООО " ЖЭУ на Ангарском"      за 2018 год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</si>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</sst>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2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15" zoomScaleNormal="100" workbookViewId="0">
      <selection activeCell="E23" sqref="E2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0" t="s">
        <v>42</v>
      </c>
      <c r="B1" s="80"/>
      <c r="C1" s="80"/>
      <c r="D1" s="80"/>
      <c r="E1" s="80"/>
      <c r="F1" s="80"/>
      <c r="G1" s="81"/>
    </row>
    <row r="2" spans="1:8" ht="16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t="16.5" hidden="1" customHeight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t="16.5" hidden="1" customHeight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7" t="s">
        <v>29</v>
      </c>
      <c r="B10" s="78"/>
      <c r="C10" s="78"/>
      <c r="D10" s="79"/>
      <c r="E10" s="13">
        <f>SUM(E11:E15)</f>
        <v>3030728.8600000003</v>
      </c>
      <c r="F10" s="13">
        <f t="shared" ref="F10:G10" si="0">SUM(F11:F15)</f>
        <v>2624165.0299999998</v>
      </c>
      <c r="G10" s="13">
        <f t="shared" si="0"/>
        <v>689070.16</v>
      </c>
    </row>
    <row r="11" spans="1:8" ht="16.5" customHeight="1" x14ac:dyDescent="0.25">
      <c r="A11" s="54" t="s">
        <v>28</v>
      </c>
      <c r="B11" s="55"/>
      <c r="C11" s="55"/>
      <c r="D11" s="56"/>
      <c r="E11" s="5">
        <v>1471858.05</v>
      </c>
      <c r="F11" s="5">
        <v>1274917.3400000001</v>
      </c>
      <c r="G11" s="11">
        <v>314954.69</v>
      </c>
    </row>
    <row r="12" spans="1:8" ht="16.5" customHeight="1" x14ac:dyDescent="0.25">
      <c r="A12" s="54" t="s">
        <v>27</v>
      </c>
      <c r="B12" s="55"/>
      <c r="C12" s="55"/>
      <c r="D12" s="56"/>
      <c r="E12" s="5">
        <v>1023411.55</v>
      </c>
      <c r="F12" s="5">
        <v>889444.03</v>
      </c>
      <c r="G12" s="11">
        <v>261379.83</v>
      </c>
    </row>
    <row r="13" spans="1:8" ht="16.5" customHeight="1" x14ac:dyDescent="0.25">
      <c r="A13" s="54" t="s">
        <v>26</v>
      </c>
      <c r="B13" s="55"/>
      <c r="C13" s="55"/>
      <c r="D13" s="56"/>
      <c r="E13" s="5">
        <v>260254.35</v>
      </c>
      <c r="F13" s="5">
        <v>222645.51</v>
      </c>
      <c r="G13" s="11">
        <v>42880.03</v>
      </c>
    </row>
    <row r="14" spans="1:8" ht="16.5" customHeight="1" x14ac:dyDescent="0.25">
      <c r="A14" s="54" t="s">
        <v>25</v>
      </c>
      <c r="B14" s="55"/>
      <c r="C14" s="55"/>
      <c r="D14" s="56"/>
      <c r="E14" s="5">
        <v>275204.90999999997</v>
      </c>
      <c r="F14" s="5">
        <v>236188.88</v>
      </c>
      <c r="G14" s="11">
        <v>66658.17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969.27</v>
      </c>
      <c r="G15" s="11">
        <v>3197.44</v>
      </c>
    </row>
    <row r="16" spans="1:8" ht="16.5" customHeight="1" x14ac:dyDescent="0.25">
      <c r="A16" s="68" t="s">
        <v>23</v>
      </c>
      <c r="B16" s="69"/>
      <c r="C16" s="69"/>
      <c r="D16" s="70"/>
      <c r="E16" s="12">
        <f>SUM(E17:E23)</f>
        <v>2352172.23</v>
      </c>
      <c r="F16" s="12">
        <f t="shared" ref="F16:G16" si="1">SUM(F17:F23)</f>
        <v>2285545.0100000002</v>
      </c>
      <c r="G16" s="12">
        <f t="shared" si="1"/>
        <v>458646.46</v>
      </c>
    </row>
    <row r="17" spans="1:10" ht="34.9" customHeight="1" x14ac:dyDescent="0.25">
      <c r="A17" s="71" t="s">
        <v>22</v>
      </c>
      <c r="B17" s="72"/>
      <c r="C17" s="72"/>
      <c r="D17" s="73"/>
      <c r="E17" s="5">
        <v>2208228.19</v>
      </c>
      <c r="F17" s="5">
        <v>2148443.7400000002</v>
      </c>
      <c r="G17" s="11">
        <v>433877.68</v>
      </c>
    </row>
    <row r="18" spans="1:10" ht="16.5" hidden="1" customHeight="1" x14ac:dyDescent="0.25">
      <c r="A18" s="58" t="s">
        <v>21</v>
      </c>
      <c r="B18" s="58"/>
      <c r="C18" s="58"/>
      <c r="D18" s="58"/>
      <c r="E18" s="5"/>
      <c r="F18" s="5"/>
      <c r="G18" s="11"/>
      <c r="J18" s="4"/>
    </row>
    <row r="19" spans="1:10" ht="16.5" hidden="1" customHeight="1" x14ac:dyDescent="0.25">
      <c r="A19" s="58" t="s">
        <v>20</v>
      </c>
      <c r="B19" s="58"/>
      <c r="C19" s="58"/>
      <c r="D19" s="58"/>
      <c r="E19" s="5"/>
      <c r="F19" s="5"/>
      <c r="G19" s="11"/>
    </row>
    <row r="20" spans="1:10" ht="16.5" hidden="1" customHeight="1" x14ac:dyDescent="0.25">
      <c r="A20" s="58" t="s">
        <v>19</v>
      </c>
      <c r="B20" s="58"/>
      <c r="C20" s="58"/>
      <c r="D20" s="58"/>
      <c r="E20" s="5"/>
      <c r="F20" s="5"/>
      <c r="G20" s="11"/>
    </row>
    <row r="21" spans="1:10" ht="17.45" customHeight="1" x14ac:dyDescent="0.25">
      <c r="A21" s="54" t="s">
        <v>18</v>
      </c>
      <c r="B21" s="55"/>
      <c r="C21" s="55"/>
      <c r="D21" s="56"/>
      <c r="E21" s="5">
        <v>1755.92</v>
      </c>
      <c r="F21" s="5">
        <v>1704.14</v>
      </c>
      <c r="G21" s="11">
        <v>351.99</v>
      </c>
    </row>
    <row r="22" spans="1:10" ht="17.45" customHeight="1" x14ac:dyDescent="0.25">
      <c r="A22" s="54" t="s">
        <v>17</v>
      </c>
      <c r="B22" s="55"/>
      <c r="C22" s="55"/>
      <c r="D22" s="56"/>
      <c r="E22" s="5">
        <v>8776.9599999999991</v>
      </c>
      <c r="F22" s="5">
        <v>8482</v>
      </c>
      <c r="G22" s="11">
        <v>1650.34</v>
      </c>
    </row>
    <row r="23" spans="1:10" ht="17.45" customHeight="1" x14ac:dyDescent="0.25">
      <c r="A23" s="54" t="s">
        <v>16</v>
      </c>
      <c r="B23" s="55"/>
      <c r="C23" s="55"/>
      <c r="D23" s="56"/>
      <c r="E23" s="5">
        <v>133411.16</v>
      </c>
      <c r="F23" s="5">
        <v>126915.13</v>
      </c>
      <c r="G23" s="11">
        <v>22766.45</v>
      </c>
    </row>
    <row r="24" spans="1:10" ht="16.5" customHeight="1" x14ac:dyDescent="0.25">
      <c r="A24" s="57" t="s">
        <v>15</v>
      </c>
      <c r="B24" s="57"/>
      <c r="C24" s="57"/>
      <c r="D24" s="57"/>
      <c r="E24" s="12">
        <f>E25</f>
        <v>7484.4</v>
      </c>
      <c r="F24" s="12">
        <f t="shared" ref="F24:G24" si="2">F25</f>
        <v>7025.84</v>
      </c>
      <c r="G24" s="12">
        <f t="shared" si="2"/>
        <v>2635.19</v>
      </c>
    </row>
    <row r="25" spans="1:10" ht="16.5" customHeight="1" x14ac:dyDescent="0.25">
      <c r="A25" s="58" t="s">
        <v>14</v>
      </c>
      <c r="B25" s="58"/>
      <c r="C25" s="58"/>
      <c r="D25" s="58"/>
      <c r="E25" s="5">
        <v>7484.4</v>
      </c>
      <c r="F25" s="5">
        <v>7025.84</v>
      </c>
      <c r="G25" s="11">
        <v>2635.19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46" t="s">
        <v>12</v>
      </c>
      <c r="B28" s="46"/>
      <c r="C28" s="46"/>
      <c r="D28" s="46"/>
      <c r="E28" s="46"/>
      <c r="F28" s="5">
        <v>375340.12999999989</v>
      </c>
      <c r="G28" s="29"/>
    </row>
    <row r="29" spans="1:10" ht="16.149999999999999" customHeight="1" x14ac:dyDescent="0.2">
      <c r="A29" s="59" t="s">
        <v>11</v>
      </c>
      <c r="B29" s="60"/>
      <c r="C29" s="60"/>
      <c r="D29" s="60"/>
      <c r="E29" s="61"/>
      <c r="F29" s="52">
        <v>10650.66</v>
      </c>
    </row>
    <row r="30" spans="1:10" ht="31.9" customHeight="1" x14ac:dyDescent="0.2">
      <c r="A30" s="62"/>
      <c r="B30" s="63"/>
      <c r="C30" s="63"/>
      <c r="D30" s="63"/>
      <c r="E30" s="64"/>
      <c r="F30" s="53"/>
    </row>
    <row r="31" spans="1:10" ht="16.5" customHeight="1" x14ac:dyDescent="0.2">
      <c r="A31" s="59" t="s">
        <v>10</v>
      </c>
      <c r="B31" s="60"/>
      <c r="C31" s="60"/>
      <c r="D31" s="60"/>
      <c r="E31" s="61"/>
      <c r="F31" s="52">
        <f>259753.27+384290.52</f>
        <v>644043.79</v>
      </c>
    </row>
    <row r="32" spans="1:10" ht="42.75" customHeight="1" x14ac:dyDescent="0.2">
      <c r="A32" s="62"/>
      <c r="B32" s="63"/>
      <c r="C32" s="63"/>
      <c r="D32" s="63"/>
      <c r="E32" s="64"/>
      <c r="F32" s="53"/>
    </row>
    <row r="33" spans="1:8" ht="41.25" customHeight="1" x14ac:dyDescent="0.25">
      <c r="A33" s="65" t="s">
        <v>9</v>
      </c>
      <c r="B33" s="66"/>
      <c r="C33" s="66"/>
      <c r="D33" s="66"/>
      <c r="E33" s="67"/>
      <c r="F33" s="3">
        <f>573852.32+207866.73</f>
        <v>781719.04999999993</v>
      </c>
    </row>
    <row r="34" spans="1:8" ht="16.5" customHeight="1" x14ac:dyDescent="0.25">
      <c r="A34" s="47" t="s">
        <v>8</v>
      </c>
      <c r="B34" s="48"/>
      <c r="C34" s="48"/>
      <c r="D34" s="48"/>
      <c r="E34" s="49"/>
      <c r="F34" s="3">
        <f>F29+F31+F33</f>
        <v>1436413.5</v>
      </c>
    </row>
    <row r="35" spans="1:8" ht="16.5" customHeight="1" x14ac:dyDescent="0.25">
      <c r="A35" s="47" t="s">
        <v>7</v>
      </c>
      <c r="B35" s="48"/>
      <c r="C35" s="48"/>
      <c r="D35" s="48"/>
      <c r="E35" s="49"/>
      <c r="F35" s="3">
        <f>SUM(F36:F37)</f>
        <v>293110.43000000005</v>
      </c>
    </row>
    <row r="36" spans="1:8" ht="16.5" customHeight="1" x14ac:dyDescent="0.25">
      <c r="A36" s="50" t="s">
        <v>6</v>
      </c>
      <c r="B36" s="51"/>
      <c r="C36" s="51"/>
      <c r="D36" s="51"/>
      <c r="E36" s="51"/>
      <c r="F36" s="30">
        <v>134658.23000000001</v>
      </c>
    </row>
    <row r="37" spans="1:8" ht="16.5" customHeight="1" x14ac:dyDescent="0.25">
      <c r="A37" s="50" t="s">
        <v>5</v>
      </c>
      <c r="B37" s="51"/>
      <c r="C37" s="51"/>
      <c r="D37" s="51"/>
      <c r="E37" s="51"/>
      <c r="F37" s="30">
        <v>158452.20000000001</v>
      </c>
    </row>
    <row r="38" spans="1:8" ht="16.5" customHeight="1" x14ac:dyDescent="0.25">
      <c r="A38" s="45" t="s">
        <v>4</v>
      </c>
      <c r="B38" s="45"/>
      <c r="C38" s="45"/>
      <c r="D38" s="45"/>
      <c r="E38" s="45"/>
      <c r="F38" s="3">
        <f>F34+F35</f>
        <v>1729523.9300000002</v>
      </c>
    </row>
    <row r="39" spans="1:8" ht="16.5" customHeight="1" x14ac:dyDescent="0.25">
      <c r="A39" s="46" t="s">
        <v>3</v>
      </c>
      <c r="B39" s="46"/>
      <c r="C39" s="46"/>
      <c r="D39" s="46"/>
      <c r="E39" s="46"/>
      <c r="F39" s="31">
        <f>E17</f>
        <v>2208228.19</v>
      </c>
    </row>
    <row r="40" spans="1:8" ht="16.5" customHeight="1" x14ac:dyDescent="0.25">
      <c r="A40" s="46" t="s">
        <v>2</v>
      </c>
      <c r="B40" s="46"/>
      <c r="C40" s="46"/>
      <c r="D40" s="46"/>
      <c r="E40" s="46"/>
      <c r="F40" s="3">
        <f>F17</f>
        <v>2148443.7400000002</v>
      </c>
      <c r="H40" s="2"/>
    </row>
    <row r="41" spans="1:8" ht="16.5" customHeight="1" x14ac:dyDescent="0.25">
      <c r="A41" s="45" t="s">
        <v>1</v>
      </c>
      <c r="B41" s="45"/>
      <c r="C41" s="45"/>
      <c r="D41" s="45"/>
      <c r="E41" s="45"/>
      <c r="F41" s="3">
        <f>F28+F39-F38</f>
        <v>854044.38999999966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28" zoomScaleNormal="100" workbookViewId="0">
      <selection activeCell="A6" sqref="A1:I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0" t="s">
        <v>43</v>
      </c>
      <c r="B1" s="80"/>
      <c r="C1" s="80"/>
      <c r="D1" s="80"/>
      <c r="E1" s="80"/>
      <c r="F1" s="80"/>
      <c r="G1" s="81"/>
    </row>
    <row r="2" spans="1:8" ht="16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t="16.5" hidden="1" customHeight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t="16.5" hidden="1" customHeight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7" t="s">
        <v>29</v>
      </c>
      <c r="B10" s="78"/>
      <c r="C10" s="78"/>
      <c r="D10" s="79"/>
      <c r="E10" s="13">
        <f>SUM(E11:E16)</f>
        <v>2477074.65</v>
      </c>
      <c r="F10" s="13">
        <f t="shared" ref="F10:G10" si="0">SUM(F11:F16)</f>
        <v>2634820.08</v>
      </c>
      <c r="G10" s="13">
        <f t="shared" si="0"/>
        <v>592165.80000000005</v>
      </c>
    </row>
    <row r="11" spans="1:8" ht="16.5" customHeight="1" x14ac:dyDescent="0.25">
      <c r="A11" s="54" t="s">
        <v>28</v>
      </c>
      <c r="B11" s="55"/>
      <c r="C11" s="55"/>
      <c r="D11" s="56"/>
      <c r="E11" s="5">
        <v>823139.9</v>
      </c>
      <c r="F11" s="5">
        <v>1035132.89</v>
      </c>
      <c r="G11" s="11">
        <v>115990.41</v>
      </c>
    </row>
    <row r="12" spans="1:8" ht="16.5" customHeight="1" x14ac:dyDescent="0.25">
      <c r="A12" s="54" t="s">
        <v>27</v>
      </c>
      <c r="B12" s="55"/>
      <c r="C12" s="55"/>
      <c r="D12" s="56"/>
      <c r="E12" s="5">
        <v>790261.21</v>
      </c>
      <c r="F12" s="5">
        <v>814055.76</v>
      </c>
      <c r="G12" s="11">
        <v>285397.64</v>
      </c>
    </row>
    <row r="13" spans="1:8" ht="16.5" customHeight="1" x14ac:dyDescent="0.25">
      <c r="A13" s="54" t="s">
        <v>26</v>
      </c>
      <c r="B13" s="55"/>
      <c r="C13" s="55"/>
      <c r="D13" s="56"/>
      <c r="E13" s="5">
        <v>269445.76000000001</v>
      </c>
      <c r="F13" s="5">
        <v>239781.19</v>
      </c>
      <c r="G13" s="11">
        <v>72544.600000000006</v>
      </c>
    </row>
    <row r="14" spans="1:8" ht="16.5" customHeight="1" x14ac:dyDescent="0.25">
      <c r="A14" s="54" t="s">
        <v>25</v>
      </c>
      <c r="B14" s="55"/>
      <c r="C14" s="55"/>
      <c r="D14" s="56"/>
      <c r="E14" s="5">
        <v>276333.34999999998</v>
      </c>
      <c r="F14" s="5">
        <v>251165.91</v>
      </c>
      <c r="G14" s="11">
        <v>91825.61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439.02</v>
      </c>
      <c r="G15" s="11">
        <v>2758.42</v>
      </c>
    </row>
    <row r="16" spans="1:8" ht="16.5" customHeight="1" x14ac:dyDescent="0.25">
      <c r="A16" s="54" t="s">
        <v>44</v>
      </c>
      <c r="B16" s="55"/>
      <c r="C16" s="55"/>
      <c r="D16" s="56"/>
      <c r="E16" s="5">
        <v>317894.43</v>
      </c>
      <c r="F16" s="5">
        <v>294245.31</v>
      </c>
      <c r="G16" s="11">
        <v>23649.119999999999</v>
      </c>
    </row>
    <row r="17" spans="1:10" ht="16.5" customHeight="1" x14ac:dyDescent="0.25">
      <c r="A17" s="68" t="s">
        <v>23</v>
      </c>
      <c r="B17" s="69"/>
      <c r="C17" s="69"/>
      <c r="D17" s="70"/>
      <c r="E17" s="12">
        <f>SUM(E18:E24)</f>
        <v>1998216.61</v>
      </c>
      <c r="F17" s="12">
        <f t="shared" ref="F17:G17" si="1">SUM(F18:F24)</f>
        <v>1963447.8299999998</v>
      </c>
      <c r="G17" s="12">
        <f t="shared" si="1"/>
        <v>493415.24</v>
      </c>
    </row>
    <row r="18" spans="1:10" ht="34.9" customHeight="1" x14ac:dyDescent="0.25">
      <c r="A18" s="71" t="s">
        <v>22</v>
      </c>
      <c r="B18" s="72"/>
      <c r="C18" s="72"/>
      <c r="D18" s="73"/>
      <c r="E18" s="5">
        <v>1846808.8</v>
      </c>
      <c r="F18" s="5">
        <v>1818855.52</v>
      </c>
      <c r="G18" s="11">
        <v>461830.96</v>
      </c>
    </row>
    <row r="19" spans="1:10" ht="16.5" hidden="1" customHeight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6.5" hidden="1" customHeight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6.5" hidden="1" customHeight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7.45" customHeight="1" x14ac:dyDescent="0.25">
      <c r="A22" s="54" t="s">
        <v>18</v>
      </c>
      <c r="B22" s="55"/>
      <c r="C22" s="55"/>
      <c r="D22" s="56"/>
      <c r="E22" s="5">
        <v>1755.96</v>
      </c>
      <c r="F22" s="5">
        <v>1697.4</v>
      </c>
      <c r="G22" s="11">
        <v>410.55</v>
      </c>
    </row>
    <row r="23" spans="1:10" ht="17.45" customHeight="1" x14ac:dyDescent="0.25">
      <c r="A23" s="54" t="s">
        <v>17</v>
      </c>
      <c r="B23" s="55"/>
      <c r="C23" s="55"/>
      <c r="D23" s="56"/>
      <c r="E23" s="5">
        <v>9655.83</v>
      </c>
      <c r="F23" s="5">
        <v>9217.6299999999992</v>
      </c>
      <c r="G23" s="11">
        <v>2088.54</v>
      </c>
    </row>
    <row r="24" spans="1:10" ht="17.45" customHeight="1" x14ac:dyDescent="0.25">
      <c r="A24" s="54" t="s">
        <v>16</v>
      </c>
      <c r="B24" s="55"/>
      <c r="C24" s="55"/>
      <c r="D24" s="56"/>
      <c r="E24" s="5">
        <v>139996.01999999999</v>
      </c>
      <c r="F24" s="5">
        <v>133677.28</v>
      </c>
      <c r="G24" s="11">
        <v>29085.19</v>
      </c>
    </row>
    <row r="25" spans="1:10" ht="16.5" customHeight="1" x14ac:dyDescent="0.25">
      <c r="A25" s="57" t="s">
        <v>15</v>
      </c>
      <c r="B25" s="57"/>
      <c r="C25" s="57"/>
      <c r="D25" s="57"/>
      <c r="E25" s="12">
        <f>E26</f>
        <v>4365.8999999999996</v>
      </c>
      <c r="F25" s="12">
        <f t="shared" ref="F25:G25" si="2">F26</f>
        <v>4646.72</v>
      </c>
      <c r="G25" s="12">
        <f t="shared" si="2"/>
        <v>2354.37</v>
      </c>
    </row>
    <row r="26" spans="1:10" ht="16.5" customHeight="1" x14ac:dyDescent="0.25">
      <c r="A26" s="58" t="s">
        <v>14</v>
      </c>
      <c r="B26" s="58"/>
      <c r="C26" s="58"/>
      <c r="D26" s="58"/>
      <c r="E26" s="5">
        <v>4365.8999999999996</v>
      </c>
      <c r="F26" s="5">
        <v>4646.72</v>
      </c>
      <c r="G26" s="11">
        <v>2354.37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13</v>
      </c>
      <c r="B28" s="8"/>
      <c r="C28" s="8"/>
      <c r="D28" s="8"/>
      <c r="E28" s="7"/>
      <c r="F28" s="6"/>
    </row>
    <row r="29" spans="1:10" ht="16.5" customHeight="1" x14ac:dyDescent="0.25">
      <c r="A29" s="46" t="s">
        <v>12</v>
      </c>
      <c r="B29" s="46"/>
      <c r="C29" s="46"/>
      <c r="D29" s="46"/>
      <c r="E29" s="46"/>
      <c r="F29" s="5">
        <v>854044.38999999966</v>
      </c>
      <c r="G29" s="29"/>
    </row>
    <row r="30" spans="1:10" ht="16.149999999999999" customHeight="1" x14ac:dyDescent="0.2">
      <c r="A30" s="59" t="s">
        <v>11</v>
      </c>
      <c r="B30" s="60"/>
      <c r="C30" s="60"/>
      <c r="D30" s="60"/>
      <c r="E30" s="61"/>
      <c r="F30" s="52">
        <v>24398.9</v>
      </c>
    </row>
    <row r="31" spans="1:10" ht="31.9" customHeight="1" x14ac:dyDescent="0.2">
      <c r="A31" s="62"/>
      <c r="B31" s="63"/>
      <c r="C31" s="63"/>
      <c r="D31" s="63"/>
      <c r="E31" s="64"/>
      <c r="F31" s="53"/>
    </row>
    <row r="32" spans="1:10" ht="16.5" customHeight="1" x14ac:dyDescent="0.2">
      <c r="A32" s="59" t="s">
        <v>10</v>
      </c>
      <c r="B32" s="60"/>
      <c r="C32" s="60"/>
      <c r="D32" s="60"/>
      <c r="E32" s="61"/>
      <c r="F32" s="52">
        <f>243156.72+87073.3+314682.93</f>
        <v>644912.94999999995</v>
      </c>
    </row>
    <row r="33" spans="1:8" ht="42.75" customHeight="1" x14ac:dyDescent="0.2">
      <c r="A33" s="62"/>
      <c r="B33" s="63"/>
      <c r="C33" s="63"/>
      <c r="D33" s="63"/>
      <c r="E33" s="64"/>
      <c r="F33" s="53"/>
    </row>
    <row r="34" spans="1:8" ht="41.25" customHeight="1" x14ac:dyDescent="0.25">
      <c r="A34" s="65" t="s">
        <v>9</v>
      </c>
      <c r="B34" s="66"/>
      <c r="C34" s="66"/>
      <c r="D34" s="66"/>
      <c r="E34" s="67"/>
      <c r="F34" s="3">
        <f>572909.34+31066.84</f>
        <v>603976.17999999993</v>
      </c>
    </row>
    <row r="35" spans="1:8" ht="16.5" customHeight="1" x14ac:dyDescent="0.25">
      <c r="A35" s="47" t="s">
        <v>8</v>
      </c>
      <c r="B35" s="48"/>
      <c r="C35" s="48"/>
      <c r="D35" s="48"/>
      <c r="E35" s="49"/>
      <c r="F35" s="3">
        <f>F30+F32+F34</f>
        <v>1273288.0299999998</v>
      </c>
    </row>
    <row r="36" spans="1:8" ht="16.5" customHeight="1" x14ac:dyDescent="0.25">
      <c r="A36" s="47" t="s">
        <v>7</v>
      </c>
      <c r="B36" s="48"/>
      <c r="C36" s="48"/>
      <c r="D36" s="48"/>
      <c r="E36" s="49"/>
      <c r="F36" s="3">
        <f>SUM(F37:F38)</f>
        <v>391342.98</v>
      </c>
    </row>
    <row r="37" spans="1:8" ht="16.5" customHeight="1" x14ac:dyDescent="0.25">
      <c r="A37" s="50" t="s">
        <v>6</v>
      </c>
      <c r="B37" s="51"/>
      <c r="C37" s="51"/>
      <c r="D37" s="51"/>
      <c r="E37" s="51"/>
      <c r="F37" s="30">
        <v>125138.74</v>
      </c>
    </row>
    <row r="38" spans="1:8" ht="16.5" customHeight="1" x14ac:dyDescent="0.25">
      <c r="A38" s="50" t="s">
        <v>5</v>
      </c>
      <c r="B38" s="51"/>
      <c r="C38" s="51"/>
      <c r="D38" s="51"/>
      <c r="E38" s="51"/>
      <c r="F38" s="30">
        <v>266204.24</v>
      </c>
    </row>
    <row r="39" spans="1:8" ht="16.5" customHeight="1" x14ac:dyDescent="0.25">
      <c r="A39" s="45" t="s">
        <v>4</v>
      </c>
      <c r="B39" s="45"/>
      <c r="C39" s="45"/>
      <c r="D39" s="45"/>
      <c r="E39" s="45"/>
      <c r="F39" s="3">
        <f>F35+F36</f>
        <v>1664631.0099999998</v>
      </c>
    </row>
    <row r="40" spans="1:8" ht="16.5" customHeight="1" x14ac:dyDescent="0.25">
      <c r="A40" s="46" t="s">
        <v>3</v>
      </c>
      <c r="B40" s="46"/>
      <c r="C40" s="46"/>
      <c r="D40" s="46"/>
      <c r="E40" s="46"/>
      <c r="F40" s="31">
        <f>E18</f>
        <v>1846808.8</v>
      </c>
    </row>
    <row r="41" spans="1:8" ht="16.5" customHeight="1" x14ac:dyDescent="0.25">
      <c r="A41" s="46" t="s">
        <v>2</v>
      </c>
      <c r="B41" s="46"/>
      <c r="C41" s="46"/>
      <c r="D41" s="46"/>
      <c r="E41" s="46"/>
      <c r="F41" s="3">
        <f>F18</f>
        <v>1818855.52</v>
      </c>
      <c r="H41" s="2"/>
    </row>
    <row r="42" spans="1:8" ht="16.5" customHeight="1" x14ac:dyDescent="0.25">
      <c r="A42" s="45" t="s">
        <v>1</v>
      </c>
      <c r="B42" s="45"/>
      <c r="C42" s="45"/>
      <c r="D42" s="45"/>
      <c r="E42" s="45"/>
      <c r="F42" s="3">
        <f>F29+F40-F39</f>
        <v>1036222.1799999997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  <mergeCell ref="A23:D23"/>
    <mergeCell ref="A24:D24"/>
    <mergeCell ref="A25:D25"/>
    <mergeCell ref="A26:D26"/>
    <mergeCell ref="A29:E29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9:D9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37" workbookViewId="0">
      <selection activeCell="A6" sqref="A1:H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80" t="s">
        <v>45</v>
      </c>
      <c r="B1" s="80"/>
      <c r="C1" s="80"/>
      <c r="D1" s="80"/>
      <c r="E1" s="80"/>
      <c r="F1" s="80"/>
      <c r="G1" s="81"/>
    </row>
    <row r="2" spans="1:8" x14ac:dyDescent="0.2">
      <c r="A2" s="80" t="s">
        <v>40</v>
      </c>
      <c r="B2" s="81"/>
      <c r="C2" s="81"/>
      <c r="D2" s="81"/>
      <c r="E2" s="81"/>
      <c r="F2" s="81"/>
      <c r="G2" s="81"/>
    </row>
    <row r="3" spans="1:8" hidden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idden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idden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5.75" x14ac:dyDescent="0.25">
      <c r="A10" s="77" t="s">
        <v>29</v>
      </c>
      <c r="B10" s="78"/>
      <c r="C10" s="78"/>
      <c r="D10" s="79"/>
      <c r="E10" s="13">
        <f>SUM(E11:E16)</f>
        <v>463763.01</v>
      </c>
      <c r="F10" s="13">
        <f t="shared" ref="F10:G10" si="0">SUM(F11:F16)</f>
        <v>536607.15</v>
      </c>
      <c r="G10" s="13">
        <f t="shared" si="0"/>
        <v>544125.86</v>
      </c>
    </row>
    <row r="11" spans="1:8" ht="15.75" x14ac:dyDescent="0.25">
      <c r="A11" s="54" t="s">
        <v>28</v>
      </c>
      <c r="B11" s="55"/>
      <c r="C11" s="55"/>
      <c r="D11" s="56"/>
      <c r="E11" s="5">
        <v>0</v>
      </c>
      <c r="F11" s="5">
        <v>26818.06</v>
      </c>
      <c r="G11" s="11">
        <v>76280.86</v>
      </c>
    </row>
    <row r="12" spans="1:8" ht="15.75" x14ac:dyDescent="0.25">
      <c r="A12" s="54" t="s">
        <v>27</v>
      </c>
      <c r="B12" s="55"/>
      <c r="C12" s="55"/>
      <c r="D12" s="56"/>
      <c r="E12" s="5">
        <v>-19908.29</v>
      </c>
      <c r="F12" s="5">
        <v>13945.16</v>
      </c>
      <c r="G12" s="11">
        <v>205096.25</v>
      </c>
    </row>
    <row r="13" spans="1:8" ht="15.75" x14ac:dyDescent="0.25">
      <c r="A13" s="54" t="s">
        <v>26</v>
      </c>
      <c r="B13" s="55"/>
      <c r="C13" s="55"/>
      <c r="D13" s="56"/>
      <c r="E13" s="5">
        <v>235879.19</v>
      </c>
      <c r="F13" s="5">
        <v>244707.81</v>
      </c>
      <c r="G13" s="11">
        <v>148520.20000000001</v>
      </c>
    </row>
    <row r="14" spans="1:8" ht="15.75" x14ac:dyDescent="0.25">
      <c r="A14" s="54" t="s">
        <v>25</v>
      </c>
      <c r="B14" s="55"/>
      <c r="C14" s="55"/>
      <c r="D14" s="56"/>
      <c r="E14" s="5">
        <v>247792.11</v>
      </c>
      <c r="F14" s="5">
        <v>245629.49</v>
      </c>
      <c r="G14" s="11">
        <v>93327.64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116.9</v>
      </c>
      <c r="G15" s="11">
        <v>2641.52</v>
      </c>
    </row>
    <row r="16" spans="1:8" ht="15.75" x14ac:dyDescent="0.25">
      <c r="A16" s="54" t="s">
        <v>44</v>
      </c>
      <c r="B16" s="55"/>
      <c r="C16" s="55"/>
      <c r="D16" s="56"/>
      <c r="E16" s="5">
        <v>0</v>
      </c>
      <c r="F16" s="5">
        <v>5389.73</v>
      </c>
      <c r="G16" s="11">
        <v>18259.39</v>
      </c>
    </row>
    <row r="17" spans="1:7" ht="15.75" x14ac:dyDescent="0.25">
      <c r="A17" s="68" t="s">
        <v>23</v>
      </c>
      <c r="B17" s="69"/>
      <c r="C17" s="69"/>
      <c r="D17" s="70"/>
      <c r="E17" s="12">
        <f>SUM(E18:E24)</f>
        <v>2067598.8099999998</v>
      </c>
      <c r="F17" s="12">
        <f t="shared" ref="F17:G17" si="1">SUM(F18:F24)</f>
        <v>2016475.33</v>
      </c>
      <c r="G17" s="12">
        <f t="shared" si="1"/>
        <v>544538.72</v>
      </c>
    </row>
    <row r="18" spans="1:7" ht="39" customHeight="1" x14ac:dyDescent="0.25">
      <c r="A18" s="71" t="s">
        <v>22</v>
      </c>
      <c r="B18" s="72"/>
      <c r="C18" s="72"/>
      <c r="D18" s="73"/>
      <c r="E18" s="5">
        <v>1909973.14</v>
      </c>
      <c r="F18" s="5">
        <v>1864891.62</v>
      </c>
      <c r="G18" s="11">
        <v>506912.48</v>
      </c>
    </row>
    <row r="19" spans="1:7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7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7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7" ht="15.75" x14ac:dyDescent="0.25">
      <c r="A22" s="54" t="s">
        <v>18</v>
      </c>
      <c r="B22" s="55"/>
      <c r="C22" s="55"/>
      <c r="D22" s="56"/>
      <c r="E22" s="5">
        <v>1755.96</v>
      </c>
      <c r="F22" s="5">
        <v>1706.28</v>
      </c>
      <c r="G22" s="11">
        <v>460.23</v>
      </c>
    </row>
    <row r="23" spans="1:7" ht="15.75" x14ac:dyDescent="0.25">
      <c r="A23" s="54" t="s">
        <v>17</v>
      </c>
      <c r="B23" s="55"/>
      <c r="C23" s="55"/>
      <c r="D23" s="56"/>
      <c r="E23" s="5">
        <v>9655.7999999999993</v>
      </c>
      <c r="F23" s="5">
        <v>9365.01</v>
      </c>
      <c r="G23" s="11">
        <v>2379.33</v>
      </c>
    </row>
    <row r="24" spans="1:7" ht="15.75" x14ac:dyDescent="0.25">
      <c r="A24" s="54" t="s">
        <v>16</v>
      </c>
      <c r="B24" s="55"/>
      <c r="C24" s="55"/>
      <c r="D24" s="56"/>
      <c r="E24" s="5">
        <v>146213.91</v>
      </c>
      <c r="F24" s="5">
        <v>140512.42000000001</v>
      </c>
      <c r="G24" s="11">
        <v>34786.68</v>
      </c>
    </row>
    <row r="25" spans="1:7" ht="15.75" x14ac:dyDescent="0.25">
      <c r="A25" s="57" t="s">
        <v>15</v>
      </c>
      <c r="B25" s="57"/>
      <c r="C25" s="57"/>
      <c r="D25" s="57"/>
      <c r="E25" s="12">
        <f>E26</f>
        <v>0</v>
      </c>
      <c r="F25" s="12">
        <f t="shared" ref="F25:G25" si="2">F26</f>
        <v>533.6</v>
      </c>
      <c r="G25" s="12">
        <f t="shared" si="2"/>
        <v>1820.77</v>
      </c>
    </row>
    <row r="26" spans="1:7" ht="15.75" x14ac:dyDescent="0.25">
      <c r="A26" s="58" t="s">
        <v>14</v>
      </c>
      <c r="B26" s="58"/>
      <c r="C26" s="58"/>
      <c r="D26" s="58"/>
      <c r="E26" s="5">
        <v>0</v>
      </c>
      <c r="F26" s="5">
        <v>533.6</v>
      </c>
      <c r="G26" s="11">
        <v>1820.77</v>
      </c>
    </row>
    <row r="27" spans="1:7" ht="15.75" x14ac:dyDescent="0.25">
      <c r="A27" s="10"/>
      <c r="B27" s="10"/>
      <c r="C27" s="10"/>
      <c r="D27" s="10"/>
      <c r="E27" s="9"/>
      <c r="F27" s="9"/>
    </row>
    <row r="28" spans="1:7" s="37" customFormat="1" ht="15.75" x14ac:dyDescent="0.25">
      <c r="A28" s="38" t="s">
        <v>46</v>
      </c>
      <c r="B28" s="38"/>
      <c r="C28" s="38"/>
      <c r="D28" s="38"/>
      <c r="E28" s="39"/>
      <c r="F28" s="40"/>
      <c r="G28" s="36"/>
    </row>
    <row r="29" spans="1:7" s="37" customFormat="1" ht="16.5" customHeight="1" x14ac:dyDescent="0.25">
      <c r="A29" s="46" t="s">
        <v>50</v>
      </c>
      <c r="B29" s="46"/>
      <c r="C29" s="46"/>
      <c r="D29" s="46"/>
      <c r="E29" s="46"/>
      <c r="F29" s="41">
        <f>'2019'!F42</f>
        <v>1036222.1799999997</v>
      </c>
      <c r="G29" s="29"/>
    </row>
    <row r="30" spans="1:7" s="37" customFormat="1" ht="16.149999999999999" customHeight="1" x14ac:dyDescent="0.2">
      <c r="A30" s="59" t="s">
        <v>47</v>
      </c>
      <c r="B30" s="60"/>
      <c r="C30" s="60"/>
      <c r="D30" s="60"/>
      <c r="E30" s="61"/>
      <c r="F30" s="90">
        <v>527014.67000000004</v>
      </c>
      <c r="G30" s="36"/>
    </row>
    <row r="31" spans="1:7" s="37" customFormat="1" ht="52.5" customHeight="1" x14ac:dyDescent="0.2">
      <c r="A31" s="62"/>
      <c r="B31" s="63"/>
      <c r="C31" s="63"/>
      <c r="D31" s="63"/>
      <c r="E31" s="64"/>
      <c r="F31" s="91"/>
      <c r="G31" s="36"/>
    </row>
    <row r="32" spans="1:7" s="37" customFormat="1" ht="16.5" customHeight="1" x14ac:dyDescent="0.2">
      <c r="A32" s="59" t="s">
        <v>48</v>
      </c>
      <c r="B32" s="60"/>
      <c r="C32" s="60"/>
      <c r="D32" s="60"/>
      <c r="E32" s="61"/>
      <c r="F32" s="90">
        <f>198933.55+86714.28+321363</f>
        <v>607010.82999999996</v>
      </c>
      <c r="G32" s="36"/>
    </row>
    <row r="33" spans="1:8" s="37" customFormat="1" ht="87.75" customHeight="1" x14ac:dyDescent="0.2">
      <c r="A33" s="62"/>
      <c r="B33" s="63"/>
      <c r="C33" s="63"/>
      <c r="D33" s="63"/>
      <c r="E33" s="64"/>
      <c r="F33" s="91"/>
      <c r="G33" s="36"/>
    </row>
    <row r="34" spans="1:8" s="37" customFormat="1" ht="69.75" customHeight="1" x14ac:dyDescent="0.25">
      <c r="A34" s="84" t="s">
        <v>51</v>
      </c>
      <c r="B34" s="85"/>
      <c r="C34" s="85"/>
      <c r="D34" s="85"/>
      <c r="E34" s="86"/>
      <c r="F34" s="42">
        <v>537181.09</v>
      </c>
      <c r="G34" s="36"/>
    </row>
    <row r="35" spans="1:8" s="37" customFormat="1" ht="16.5" customHeight="1" x14ac:dyDescent="0.25">
      <c r="A35" s="87" t="s">
        <v>49</v>
      </c>
      <c r="B35" s="88"/>
      <c r="C35" s="88"/>
      <c r="D35" s="88"/>
      <c r="E35" s="89"/>
      <c r="F35" s="42">
        <f>F30+F32+F34</f>
        <v>1671206.5899999999</v>
      </c>
      <c r="G35" s="36"/>
    </row>
    <row r="36" spans="1:8" ht="15.75" x14ac:dyDescent="0.25">
      <c r="A36" s="47" t="s">
        <v>7</v>
      </c>
      <c r="B36" s="48"/>
      <c r="C36" s="48"/>
      <c r="D36" s="48"/>
      <c r="E36" s="49"/>
      <c r="F36" s="3">
        <f>SUM(F37:F38)</f>
        <v>274907.43</v>
      </c>
    </row>
    <row r="37" spans="1:8" ht="15.75" x14ac:dyDescent="0.25">
      <c r="A37" s="50" t="s">
        <v>6</v>
      </c>
      <c r="B37" s="51"/>
      <c r="C37" s="51"/>
      <c r="D37" s="51"/>
      <c r="E37" s="51"/>
      <c r="F37" s="30">
        <v>78861.399999999994</v>
      </c>
    </row>
    <row r="38" spans="1:8" ht="15.75" x14ac:dyDescent="0.25">
      <c r="A38" s="50" t="s">
        <v>5</v>
      </c>
      <c r="B38" s="51"/>
      <c r="C38" s="51"/>
      <c r="D38" s="51"/>
      <c r="E38" s="51"/>
      <c r="F38" s="30">
        <v>196046.03</v>
      </c>
    </row>
    <row r="39" spans="1:8" ht="15.75" x14ac:dyDescent="0.25">
      <c r="A39" s="45" t="s">
        <v>4</v>
      </c>
      <c r="B39" s="45"/>
      <c r="C39" s="45"/>
      <c r="D39" s="45"/>
      <c r="E39" s="45"/>
      <c r="F39" s="3">
        <f>F35+F36</f>
        <v>1946114.0199999998</v>
      </c>
    </row>
    <row r="40" spans="1:8" ht="15.75" x14ac:dyDescent="0.25">
      <c r="A40" s="46" t="s">
        <v>3</v>
      </c>
      <c r="B40" s="46"/>
      <c r="C40" s="46"/>
      <c r="D40" s="46"/>
      <c r="E40" s="46"/>
      <c r="F40" s="31">
        <f>E18</f>
        <v>1909973.14</v>
      </c>
    </row>
    <row r="41" spans="1:8" ht="15.75" x14ac:dyDescent="0.25">
      <c r="A41" s="46" t="s">
        <v>2</v>
      </c>
      <c r="B41" s="46"/>
      <c r="C41" s="46"/>
      <c r="D41" s="46"/>
      <c r="E41" s="46"/>
      <c r="F41" s="3">
        <f>F18</f>
        <v>1864891.62</v>
      </c>
      <c r="H41" s="2"/>
    </row>
    <row r="42" spans="1:8" ht="15.75" x14ac:dyDescent="0.25">
      <c r="A42" s="45" t="s">
        <v>1</v>
      </c>
      <c r="B42" s="45"/>
      <c r="C42" s="45"/>
      <c r="D42" s="45"/>
      <c r="E42" s="45"/>
      <c r="F42" s="3">
        <f>F29+F40-F39</f>
        <v>1000081.2999999996</v>
      </c>
      <c r="H42" s="4"/>
    </row>
    <row r="44" spans="1:8" x14ac:dyDescent="0.2">
      <c r="A44" s="1" t="s">
        <v>0</v>
      </c>
      <c r="F44" s="2"/>
    </row>
  </sheetData>
  <mergeCells count="37">
    <mergeCell ref="A22:D22"/>
    <mergeCell ref="A23:D23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4:D24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workbookViewId="0">
      <selection activeCell="F32" sqref="F32:F33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8" width="9.140625" style="1"/>
  </cols>
  <sheetData>
    <row r="1" spans="1:8" ht="15.75" x14ac:dyDescent="0.2">
      <c r="A1" s="80" t="s">
        <v>52</v>
      </c>
      <c r="B1" s="80"/>
      <c r="C1" s="80"/>
      <c r="D1" s="80"/>
      <c r="E1" s="80"/>
      <c r="F1" s="80"/>
      <c r="G1" s="81"/>
    </row>
    <row r="2" spans="1:8" ht="28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idden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idden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idden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5.75" x14ac:dyDescent="0.25">
      <c r="A10" s="77" t="s">
        <v>29</v>
      </c>
      <c r="B10" s="78"/>
      <c r="C10" s="78"/>
      <c r="D10" s="79"/>
      <c r="E10" s="13">
        <f>SUM(E11:E16)</f>
        <v>-43286.64</v>
      </c>
      <c r="F10" s="13">
        <f t="shared" ref="F10:G10" si="0">SUM(F11:F16)</f>
        <v>113353.53</v>
      </c>
      <c r="G10" s="13">
        <f t="shared" si="0"/>
        <v>317923.55</v>
      </c>
    </row>
    <row r="11" spans="1:8" ht="15.75" x14ac:dyDescent="0.25">
      <c r="A11" s="54" t="s">
        <v>28</v>
      </c>
      <c r="B11" s="55"/>
      <c r="C11" s="55"/>
      <c r="D11" s="56"/>
      <c r="E11" s="5">
        <v>0</v>
      </c>
      <c r="F11" s="5">
        <v>31198.17</v>
      </c>
      <c r="G11" s="11">
        <v>45082.69</v>
      </c>
    </row>
    <row r="12" spans="1:8" ht="15.75" x14ac:dyDescent="0.25">
      <c r="A12" s="54" t="s">
        <v>27</v>
      </c>
      <c r="B12" s="55"/>
      <c r="C12" s="55"/>
      <c r="D12" s="56"/>
      <c r="E12" s="5">
        <v>-843.44</v>
      </c>
      <c r="F12" s="5">
        <v>44903.01</v>
      </c>
      <c r="G12" s="11">
        <v>159349.79999999999</v>
      </c>
    </row>
    <row r="13" spans="1:8" ht="15.75" x14ac:dyDescent="0.25">
      <c r="A13" s="54" t="s">
        <v>26</v>
      </c>
      <c r="B13" s="55"/>
      <c r="C13" s="55"/>
      <c r="D13" s="56"/>
      <c r="E13" s="5">
        <v>-17966.349999999999</v>
      </c>
      <c r="F13" s="5">
        <v>13776.44</v>
      </c>
      <c r="G13" s="11">
        <v>47215.27</v>
      </c>
    </row>
    <row r="14" spans="1:8" ht="15.75" x14ac:dyDescent="0.25">
      <c r="A14" s="54" t="s">
        <v>25</v>
      </c>
      <c r="B14" s="55"/>
      <c r="C14" s="55"/>
      <c r="D14" s="56"/>
      <c r="E14" s="5">
        <v>-22776.12</v>
      </c>
      <c r="F14" s="5">
        <v>20306.78</v>
      </c>
      <c r="G14" s="11">
        <v>50244.74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767.33</v>
      </c>
      <c r="G15" s="11">
        <v>1874.19</v>
      </c>
    </row>
    <row r="16" spans="1:8" ht="15.75" x14ac:dyDescent="0.25">
      <c r="A16" s="54" t="s">
        <v>44</v>
      </c>
      <c r="B16" s="55"/>
      <c r="C16" s="55"/>
      <c r="D16" s="56"/>
      <c r="E16" s="5">
        <v>-1700.73</v>
      </c>
      <c r="F16" s="5">
        <v>2401.8000000000002</v>
      </c>
      <c r="G16" s="11">
        <v>14156.86</v>
      </c>
    </row>
    <row r="17" spans="1:8" ht="15.75" x14ac:dyDescent="0.25">
      <c r="A17" s="68" t="s">
        <v>23</v>
      </c>
      <c r="B17" s="69"/>
      <c r="C17" s="69"/>
      <c r="D17" s="70"/>
      <c r="E17" s="12">
        <f>SUM(E18:E24)</f>
        <v>2115119.96</v>
      </c>
      <c r="F17" s="12">
        <f t="shared" ref="F17:G17" si="1">SUM(F18:F24)</f>
        <v>2078798.72</v>
      </c>
      <c r="G17" s="12">
        <f t="shared" si="1"/>
        <v>582680.7300000001</v>
      </c>
    </row>
    <row r="18" spans="1:8" ht="39" customHeight="1" x14ac:dyDescent="0.25">
      <c r="A18" s="71" t="s">
        <v>22</v>
      </c>
      <c r="B18" s="72"/>
      <c r="C18" s="72"/>
      <c r="D18" s="73"/>
      <c r="E18" s="5">
        <v>1948282.53</v>
      </c>
      <c r="F18" s="5">
        <f>1916674.38+628.21</f>
        <v>1917302.5899999999</v>
      </c>
      <c r="G18" s="11">
        <f>538520.63+1192.56</f>
        <v>539713.19000000006</v>
      </c>
    </row>
    <row r="19" spans="1:8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8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8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8" ht="15.75" x14ac:dyDescent="0.25">
      <c r="A22" s="54" t="s">
        <v>18</v>
      </c>
      <c r="B22" s="55"/>
      <c r="C22" s="55"/>
      <c r="D22" s="56"/>
      <c r="E22" s="5">
        <v>1786.93</v>
      </c>
      <c r="F22" s="5">
        <v>1750.53</v>
      </c>
      <c r="G22" s="11">
        <v>496.63</v>
      </c>
    </row>
    <row r="23" spans="1:8" ht="15.75" x14ac:dyDescent="0.25">
      <c r="A23" s="54" t="s">
        <v>17</v>
      </c>
      <c r="B23" s="55"/>
      <c r="C23" s="55"/>
      <c r="D23" s="56"/>
      <c r="E23" s="5">
        <v>9510.84</v>
      </c>
      <c r="F23" s="5">
        <v>9276.7800000000007</v>
      </c>
      <c r="G23" s="11">
        <v>2613.39</v>
      </c>
    </row>
    <row r="24" spans="1:8" ht="15.75" x14ac:dyDescent="0.25">
      <c r="A24" s="54" t="s">
        <v>16</v>
      </c>
      <c r="B24" s="55"/>
      <c r="C24" s="55"/>
      <c r="D24" s="56"/>
      <c r="E24" s="5">
        <v>155539.66</v>
      </c>
      <c r="F24" s="5">
        <v>150468.82</v>
      </c>
      <c r="G24" s="11">
        <v>39857.519999999997</v>
      </c>
    </row>
    <row r="25" spans="1:8" ht="15.75" hidden="1" x14ac:dyDescent="0.25">
      <c r="A25" s="57" t="s">
        <v>15</v>
      </c>
      <c r="B25" s="57"/>
      <c r="C25" s="57"/>
      <c r="D25" s="57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8" ht="15.75" hidden="1" x14ac:dyDescent="0.25">
      <c r="A26" s="58" t="s">
        <v>14</v>
      </c>
      <c r="B26" s="58"/>
      <c r="C26" s="58"/>
      <c r="D26" s="58"/>
      <c r="E26" s="5"/>
      <c r="F26" s="5"/>
      <c r="G26" s="11"/>
    </row>
    <row r="27" spans="1:8" ht="15.75" x14ac:dyDescent="0.25">
      <c r="A27" s="10"/>
      <c r="B27" s="10"/>
      <c r="C27" s="10"/>
      <c r="D27" s="10"/>
      <c r="E27" s="9"/>
      <c r="F27" s="9"/>
    </row>
    <row r="28" spans="1:8" ht="15.75" x14ac:dyDescent="0.25">
      <c r="A28" s="38" t="s">
        <v>46</v>
      </c>
      <c r="B28" s="38"/>
      <c r="C28" s="38"/>
      <c r="D28" s="38"/>
      <c r="E28" s="39"/>
      <c r="F28" s="40"/>
      <c r="G28" s="36"/>
      <c r="H28" s="37"/>
    </row>
    <row r="29" spans="1:8" ht="15.75" x14ac:dyDescent="0.25">
      <c r="A29" s="46" t="s">
        <v>53</v>
      </c>
      <c r="B29" s="46"/>
      <c r="C29" s="46"/>
      <c r="D29" s="46"/>
      <c r="E29" s="46"/>
      <c r="F29" s="41">
        <f>'2020'!F42</f>
        <v>1000081.2999999996</v>
      </c>
      <c r="G29" s="29"/>
      <c r="H29" s="37"/>
    </row>
    <row r="30" spans="1:8" x14ac:dyDescent="0.2">
      <c r="A30" s="59" t="s">
        <v>47</v>
      </c>
      <c r="B30" s="60"/>
      <c r="C30" s="60"/>
      <c r="D30" s="60"/>
      <c r="E30" s="61"/>
      <c r="F30" s="90">
        <v>61197.34</v>
      </c>
      <c r="G30" s="36"/>
      <c r="H30" s="37"/>
    </row>
    <row r="31" spans="1:8" ht="57" customHeight="1" x14ac:dyDescent="0.2">
      <c r="A31" s="62"/>
      <c r="B31" s="63"/>
      <c r="C31" s="63"/>
      <c r="D31" s="63"/>
      <c r="E31" s="64"/>
      <c r="F31" s="91"/>
      <c r="G31" s="36"/>
      <c r="H31" s="37"/>
    </row>
    <row r="32" spans="1:8" x14ac:dyDescent="0.2">
      <c r="A32" s="59" t="s">
        <v>48</v>
      </c>
      <c r="B32" s="60"/>
      <c r="C32" s="60"/>
      <c r="D32" s="60"/>
      <c r="E32" s="61"/>
      <c r="F32" s="90">
        <f>235386.87+80500.15+356576.09</f>
        <v>672463.1100000001</v>
      </c>
      <c r="G32" s="36"/>
      <c r="H32" s="37"/>
    </row>
    <row r="33" spans="1:8" ht="87" customHeight="1" x14ac:dyDescent="0.2">
      <c r="A33" s="62"/>
      <c r="B33" s="63"/>
      <c r="C33" s="63"/>
      <c r="D33" s="63"/>
      <c r="E33" s="64"/>
      <c r="F33" s="91"/>
      <c r="G33" s="36"/>
      <c r="H33" s="37"/>
    </row>
    <row r="34" spans="1:8" ht="15.75" x14ac:dyDescent="0.25">
      <c r="A34" s="84" t="s">
        <v>51</v>
      </c>
      <c r="B34" s="85"/>
      <c r="C34" s="85"/>
      <c r="D34" s="85"/>
      <c r="E34" s="86"/>
      <c r="F34" s="42">
        <v>897370.81</v>
      </c>
      <c r="G34" s="36"/>
      <c r="H34" s="37"/>
    </row>
    <row r="35" spans="1:8" ht="15.75" x14ac:dyDescent="0.25">
      <c r="A35" s="87" t="s">
        <v>49</v>
      </c>
      <c r="B35" s="88"/>
      <c r="C35" s="88"/>
      <c r="D35" s="88"/>
      <c r="E35" s="89"/>
      <c r="F35" s="42">
        <f>F30+F32+F34</f>
        <v>1631031.2600000002</v>
      </c>
      <c r="G35" s="36"/>
      <c r="H35" s="37"/>
    </row>
    <row r="36" spans="1:8" ht="15.75" x14ac:dyDescent="0.25">
      <c r="A36" s="47" t="s">
        <v>7</v>
      </c>
      <c r="B36" s="48"/>
      <c r="C36" s="48"/>
      <c r="D36" s="48"/>
      <c r="E36" s="49"/>
      <c r="F36" s="3">
        <f>SUM(F37:F38)</f>
        <v>243844.19</v>
      </c>
    </row>
    <row r="37" spans="1:8" ht="15.75" x14ac:dyDescent="0.25">
      <c r="A37" s="50" t="s">
        <v>6</v>
      </c>
      <c r="B37" s="51"/>
      <c r="C37" s="51"/>
      <c r="D37" s="51"/>
      <c r="E37" s="51"/>
      <c r="F37" s="30">
        <v>54608.47</v>
      </c>
    </row>
    <row r="38" spans="1:8" ht="15.75" x14ac:dyDescent="0.25">
      <c r="A38" s="50" t="s">
        <v>5</v>
      </c>
      <c r="B38" s="51"/>
      <c r="C38" s="51"/>
      <c r="D38" s="51"/>
      <c r="E38" s="51"/>
      <c r="F38" s="30">
        <v>189235.72</v>
      </c>
    </row>
    <row r="39" spans="1:8" ht="15.75" x14ac:dyDescent="0.25">
      <c r="A39" s="45" t="s">
        <v>4</v>
      </c>
      <c r="B39" s="45"/>
      <c r="C39" s="45"/>
      <c r="D39" s="45"/>
      <c r="E39" s="45"/>
      <c r="F39" s="3">
        <f>F35+F36</f>
        <v>1874875.4500000002</v>
      </c>
    </row>
    <row r="40" spans="1:8" ht="15.75" x14ac:dyDescent="0.25">
      <c r="A40" s="46" t="s">
        <v>3</v>
      </c>
      <c r="B40" s="46"/>
      <c r="C40" s="46"/>
      <c r="D40" s="46"/>
      <c r="E40" s="46"/>
      <c r="F40" s="31">
        <f>E18</f>
        <v>1948282.53</v>
      </c>
    </row>
    <row r="41" spans="1:8" ht="15.75" x14ac:dyDescent="0.25">
      <c r="A41" s="46" t="s">
        <v>2</v>
      </c>
      <c r="B41" s="46"/>
      <c r="C41" s="46"/>
      <c r="D41" s="46"/>
      <c r="E41" s="46"/>
      <c r="F41" s="3">
        <f>F18</f>
        <v>1917302.5899999999</v>
      </c>
      <c r="H41" s="2"/>
    </row>
    <row r="42" spans="1:8" ht="15.75" x14ac:dyDescent="0.25">
      <c r="A42" s="45" t="s">
        <v>1</v>
      </c>
      <c r="B42" s="45"/>
      <c r="C42" s="45"/>
      <c r="D42" s="45"/>
      <c r="E42" s="45"/>
      <c r="F42" s="3">
        <f>F29+F40-F39</f>
        <v>1073488.3799999994</v>
      </c>
      <c r="H42" s="4"/>
    </row>
    <row r="44" spans="1:8" x14ac:dyDescent="0.2">
      <c r="A44" s="1" t="s">
        <v>0</v>
      </c>
      <c r="F44" s="2"/>
    </row>
  </sheetData>
  <mergeCells count="37"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2:D22"/>
    <mergeCell ref="A23:D23"/>
    <mergeCell ref="A24:D24"/>
    <mergeCell ref="A25:D25"/>
    <mergeCell ref="A26:D26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2021-03-12T12:36:02Z</cp:lastPrinted>
  <dcterms:created xsi:type="dcterms:W3CDTF">2018-02-14T13:15:51Z</dcterms:created>
  <dcterms:modified xsi:type="dcterms:W3CDTF">2022-03-21T11:01:17Z</dcterms:modified>
</cp:coreProperties>
</file>